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MF_Compras\Licitação 2024\1- Licitações\009 - CO 002 - Drenagem\PLANILHAS NOVAS\"/>
    </mc:Choice>
  </mc:AlternateContent>
  <xr:revisionPtr revIDLastSave="0" documentId="8_{64543833-8719-480F-BC73-346D17828F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22" i="1" s="1"/>
  <c r="H13" i="1"/>
  <c r="H22" i="1" s="1"/>
  <c r="G13" i="1"/>
  <c r="G22" i="1" s="1"/>
  <c r="F13" i="1"/>
  <c r="F22" i="1" s="1"/>
  <c r="E13" i="1"/>
  <c r="E22" i="1" s="1"/>
  <c r="D13" i="1"/>
  <c r="D22" i="1" s="1"/>
  <c r="C13" i="1"/>
  <c r="C22" i="1" s="1"/>
  <c r="I10" i="1"/>
  <c r="I21" i="1" s="1"/>
  <c r="H10" i="1"/>
  <c r="H21" i="1" s="1"/>
  <c r="G10" i="1"/>
  <c r="G21" i="1" s="1"/>
  <c r="F10" i="1"/>
  <c r="F21" i="1" s="1"/>
  <c r="E10" i="1"/>
  <c r="E21" i="1" s="1"/>
  <c r="E23" i="1" s="1"/>
  <c r="D10" i="1"/>
  <c r="D21" i="1" s="1"/>
  <c r="C10" i="1"/>
  <c r="C21" i="1" s="1"/>
  <c r="F23" i="1" l="1"/>
  <c r="D23" i="1"/>
  <c r="H23" i="1"/>
  <c r="G23" i="1"/>
  <c r="I23" i="1"/>
  <c r="C23" i="1"/>
</calcChain>
</file>

<file path=xl/sharedStrings.xml><?xml version="1.0" encoding="utf-8"?>
<sst xmlns="http://schemas.openxmlformats.org/spreadsheetml/2006/main" count="57" uniqueCount="45">
  <si>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</si>
  <si>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</si>
  <si>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</si>
  <si>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</si>
  <si>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</si>
  <si>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</si>
  <si>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</si>
  <si>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</si>
  <si>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</si>
  <si>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</si>
  <si>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</si>
  <si>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</si>
  <si>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</si>
  <si>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</si>
  <si>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</si>
  <si>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</si>
  <si>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</si>
  <si>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</si>
  <si>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</si>
  <si>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</si>
  <si>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</si>
  <si>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</si>
  <si>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</si>
  <si>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</si>
  <si>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</si>
  <si>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</si>
  <si>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</si>
  <si>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</si>
  <si>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</si>
  <si>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</si>
  <si>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</si>
  <si>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</si>
  <si>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</si>
  <si>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</si>
  <si>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</si>
  <si>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Diones Vaz de Oliveira</t>
  </si>
  <si>
    <t>Engenheiro Civil CREA MG 135448/D</t>
  </si>
  <si>
    <t>Prefeito Municipal</t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</si>
  <si>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</si>
  <si>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</si>
  <si>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</si>
  <si>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</si>
  <si>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</si>
  <si>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>INCIDÊNCIA.</t>
    </r>
  </si>
  <si>
    <t>Declaro que, conforme Legislação Tributária Municipal, o ISS praticado pelo Municipio é de 3%, tendo assim sendo calculado um BDI sem desoneração de 22,54% conforme discriminação acima.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</si>
</sst>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/>
    <xf numFmtId="0" fontId="1" fillId="0" borderId="0"/>
  </cellStyleXfs>
  <cellXfs count="73">
    <xf numFmtId="0" fontId="0" fillId="0" borderId="0" xfId="0"/>
    <xf numFmtId="10" fontId="7" fillId="0" borderId="2" xfId="2" applyNumberFormat="1" applyFont="1" applyBorder="1" applyAlignment="1">
      <alignment horizontal="center" vertical="center"/>
    </xf>
    <xf numFmtId="9" fontId="6" fillId="0" borderId="4" xfId="3" applyFont="1" applyBorder="1" applyAlignment="1">
      <alignment horizontal="center" vertical="center"/>
    </xf>
    <xf numFmtId="10" fontId="6" fillId="0" borderId="4" xfId="3" applyNumberFormat="1" applyFont="1" applyBorder="1" applyAlignment="1">
      <alignment horizontal="center" vertical="center"/>
    </xf>
    <xf numFmtId="10" fontId="6" fillId="0" borderId="4" xfId="2" applyNumberFormat="1" applyFont="1" applyBorder="1" applyAlignment="1">
      <alignment horizontal="center" vertical="center"/>
    </xf>
    <xf numFmtId="10" fontId="6" fillId="0" borderId="2" xfId="2" applyNumberFormat="1" applyFont="1" applyBorder="1" applyAlignment="1">
      <alignment horizontal="center" vertical="center"/>
    </xf>
    <xf numFmtId="10" fontId="7" fillId="0" borderId="4" xfId="3" applyNumberFormat="1" applyFont="1" applyBorder="1" applyAlignment="1">
      <alignment horizontal="center" vertical="center"/>
    </xf>
    <xf numFmtId="10" fontId="10" fillId="0" borderId="4" xfId="3" applyNumberFormat="1" applyFont="1" applyBorder="1" applyAlignment="1">
      <alignment horizontal="center" vertical="center"/>
    </xf>
    <xf numFmtId="9" fontId="6" fillId="2" borderId="4" xfId="3" applyFont="1" applyFill="1" applyBorder="1" applyAlignment="1">
      <alignment horizontal="center" vertical="center"/>
    </xf>
    <xf numFmtId="10" fontId="6" fillId="2" borderId="4" xfId="3" applyNumberFormat="1" applyFont="1" applyFill="1" applyBorder="1" applyAlignment="1">
      <alignment horizontal="center" vertical="center"/>
    </xf>
    <xf numFmtId="10" fontId="10" fillId="2" borderId="4" xfId="3" applyNumberFormat="1" applyFont="1" applyFill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4" fillId="5" borderId="4" xfId="2" applyNumberFormat="1" applyFont="1" applyFill="1" applyBorder="1" applyAlignment="1">
      <alignment horizontal="center" vertical="center" wrapText="1"/>
    </xf>
    <xf numFmtId="10" fontId="6" fillId="6" borderId="4" xfId="3" applyNumberFormat="1" applyFont="1" applyFill="1" applyBorder="1" applyAlignment="1">
      <alignment horizontal="center" vertical="center"/>
    </xf>
    <xf numFmtId="43" fontId="6" fillId="0" borderId="4" xfId="1" applyNumberFormat="1" applyFont="1" applyBorder="1" applyAlignment="1">
      <alignment horizontal="center" vertical="center"/>
    </xf>
    <xf numFmtId="9" fontId="4" fillId="2" borderId="4" xfId="2" applyNumberFormat="1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 wrapText="1"/>
    </xf>
    <xf numFmtId="10" fontId="7" fillId="2" borderId="4" xfId="3" applyNumberFormat="1" applyFont="1" applyFill="1" applyBorder="1" applyAlignment="1">
      <alignment horizontal="center" vertical="center"/>
    </xf>
    <xf numFmtId="10" fontId="6" fillId="0" borderId="21" xfId="2" applyNumberFormat="1" applyFont="1" applyBorder="1" applyAlignment="1">
      <alignment horizontal="left" vertical="center" wrapText="1"/>
    </xf>
    <xf numFmtId="164" fontId="6" fillId="0" borderId="25" xfId="3" applyNumberFormat="1" applyFont="1" applyBorder="1" applyAlignment="1">
      <alignment horizontal="center" vertical="center"/>
    </xf>
    <xf numFmtId="164" fontId="7" fillId="0" borderId="25" xfId="3" applyNumberFormat="1" applyFont="1" applyBorder="1" applyAlignment="1">
      <alignment horizontal="center" vertical="center"/>
    </xf>
    <xf numFmtId="10" fontId="7" fillId="6" borderId="26" xfId="3" applyNumberFormat="1" applyFont="1" applyFill="1" applyBorder="1" applyAlignment="1">
      <alignment horizontal="center" vertical="center"/>
    </xf>
    <xf numFmtId="10" fontId="7" fillId="6" borderId="6" xfId="3" applyNumberFormat="1" applyFont="1" applyFill="1" applyBorder="1" applyAlignment="1">
      <alignment horizontal="center" vertical="center"/>
    </xf>
    <xf numFmtId="10" fontId="7" fillId="6" borderId="28" xfId="3" applyNumberFormat="1" applyFont="1" applyFill="1" applyBorder="1" applyAlignment="1">
      <alignment horizontal="center" vertical="center"/>
    </xf>
    <xf numFmtId="10" fontId="7" fillId="6" borderId="9" xfId="3" applyNumberFormat="1" applyFont="1" applyFill="1" applyBorder="1" applyAlignment="1">
      <alignment horizontal="center" vertical="center"/>
    </xf>
    <xf numFmtId="10" fontId="7" fillId="6" borderId="4" xfId="3" applyNumberFormat="1" applyFont="1" applyFill="1" applyBorder="1" applyAlignment="1">
      <alignment horizontal="center" vertical="center"/>
    </xf>
    <xf numFmtId="10" fontId="7" fillId="2" borderId="4" xfId="3" applyNumberFormat="1" applyFont="1" applyFill="1" applyBorder="1" applyAlignment="1">
      <alignment horizontal="center" vertical="center"/>
    </xf>
    <xf numFmtId="0" fontId="6" fillId="6" borderId="19" xfId="2" applyFont="1" applyFill="1" applyBorder="1" applyAlignment="1">
      <alignment horizontal="justify" vertical="center" wrapText="1"/>
    </xf>
    <xf numFmtId="0" fontId="6" fillId="6" borderId="2" xfId="2" applyFont="1" applyFill="1" applyBorder="1" applyAlignment="1">
      <alignment horizontal="justify" vertical="center" wrapText="1"/>
    </xf>
    <xf numFmtId="0" fontId="6" fillId="6" borderId="20" xfId="2" applyFont="1" applyFill="1" applyBorder="1" applyAlignment="1">
      <alignment horizontal="justify" vertical="center" wrapText="1"/>
    </xf>
    <xf numFmtId="0" fontId="7" fillId="4" borderId="19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7" fillId="4" borderId="20" xfId="2" applyFont="1" applyFill="1" applyBorder="1" applyAlignment="1">
      <alignment horizontal="center" vertical="center"/>
    </xf>
    <xf numFmtId="2" fontId="0" fillId="0" borderId="14" xfId="0" applyNumberFormat="1" applyBorder="1" applyAlignment="1">
      <alignment horizontal="left" wrapText="1"/>
    </xf>
    <xf numFmtId="2" fontId="0" fillId="0" borderId="0" xfId="0" applyNumberFormat="1" applyAlignment="1">
      <alignment horizontal="left" wrapText="1"/>
    </xf>
    <xf numFmtId="2" fontId="0" fillId="0" borderId="15" xfId="0" applyNumberFormat="1" applyBorder="1" applyAlignment="1">
      <alignment horizontal="left" wrapText="1"/>
    </xf>
    <xf numFmtId="2" fontId="11" fillId="3" borderId="11" xfId="4" applyNumberFormat="1" applyFont="1" applyFill="1" applyBorder="1" applyAlignment="1">
      <alignment horizontal="center"/>
    </xf>
    <xf numFmtId="2" fontId="11" fillId="3" borderId="12" xfId="4" applyNumberFormat="1" applyFont="1" applyFill="1" applyBorder="1" applyAlignment="1">
      <alignment horizontal="center"/>
    </xf>
    <xf numFmtId="2" fontId="11" fillId="3" borderId="13" xfId="4" applyNumberFormat="1" applyFont="1" applyFill="1" applyBorder="1" applyAlignment="1">
      <alignment horizontal="center"/>
    </xf>
    <xf numFmtId="0" fontId="6" fillId="0" borderId="19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/>
    </xf>
    <xf numFmtId="0" fontId="6" fillId="0" borderId="20" xfId="2" applyFont="1" applyBorder="1" applyAlignment="1">
      <alignment horizontal="left" vertical="center"/>
    </xf>
    <xf numFmtId="0" fontId="7" fillId="0" borderId="2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2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center" vertical="center"/>
    </xf>
    <xf numFmtId="0" fontId="7" fillId="4" borderId="29" xfId="2" applyFont="1" applyFill="1" applyBorder="1" applyAlignment="1">
      <alignment horizontal="center" vertical="center"/>
    </xf>
    <xf numFmtId="0" fontId="6" fillId="0" borderId="19" xfId="2" applyFont="1" applyBorder="1" applyAlignment="1">
      <alignment horizontal="right" vertical="center"/>
    </xf>
    <xf numFmtId="0" fontId="6" fillId="0" borderId="3" xfId="2" applyFont="1" applyBorder="1" applyAlignment="1">
      <alignment horizontal="right" vertical="center"/>
    </xf>
    <xf numFmtId="164" fontId="7" fillId="0" borderId="22" xfId="3" applyNumberFormat="1" applyFont="1" applyBorder="1" applyAlignment="1">
      <alignment horizontal="center" vertical="center"/>
    </xf>
    <xf numFmtId="164" fontId="7" fillId="0" borderId="23" xfId="3" applyNumberFormat="1" applyFont="1" applyBorder="1" applyAlignment="1">
      <alignment horizontal="center" vertical="center"/>
    </xf>
    <xf numFmtId="164" fontId="7" fillId="0" borderId="24" xfId="3" applyNumberFormat="1" applyFont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3" fillId="4" borderId="20" xfId="2" applyFont="1" applyFill="1" applyBorder="1" applyAlignment="1">
      <alignment horizontal="center" vertical="center" wrapText="1"/>
    </xf>
    <xf numFmtId="0" fontId="4" fillId="5" borderId="21" xfId="2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/>
    </xf>
    <xf numFmtId="0" fontId="4" fillId="5" borderId="22" xfId="2" applyFont="1" applyFill="1" applyBorder="1" applyAlignment="1">
      <alignment horizontal="center" vertical="center" wrapText="1"/>
    </xf>
    <xf numFmtId="0" fontId="4" fillId="5" borderId="23" xfId="2" applyFont="1" applyFill="1" applyBorder="1" applyAlignment="1">
      <alignment horizontal="center" vertical="center" wrapText="1"/>
    </xf>
    <xf numFmtId="0" fontId="4" fillId="5" borderId="24" xfId="2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3" xfId="2" applyFont="1" applyFill="1" applyBorder="1" applyAlignment="1">
      <alignment horizontal="center" vertical="center"/>
    </xf>
  </cellXfs>
  <cellStyles count="5">
    <cellStyle name="Normal" xfId="0" builtinId="0"/>
    <cellStyle name="Normal 10" xfId="2" xr:uid="{00000000-0005-0000-0000-000001000000}"/>
    <cellStyle name="Normal 2" xfId="4" xr:uid="{00000000-0005-0000-0000-000002000000}"/>
    <cellStyle name="Porcentagem" xfId="1" builtinId="5"/>
    <cellStyle name="Porcentagem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510540</xdr:colOff>
      <xdr:row>0</xdr:row>
      <xdr:rowOff>134471</xdr:rowOff>
    </xdr:from>
    <xdr:to>
      <xdr:col>9</xdr:col>
      <xdr:colOff>579120</xdr:colOff>
      <xdr:row>0</xdr:row>
      <xdr:rowOff>1004047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A3CAD68E-F225-4A23-A455-CB6E9A450BD2}"/>
            </a:ext>
          </a:extLst>
        </xdr:cNvPr>
        <xdr:cNvSpPr txBox="1"/>
      </xdr:nvSpPr>
      <xdr:spPr>
        <a:xfrm>
          <a:off x="1120140" y="134471"/>
          <a:ext cx="4945380" cy="869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BRAÚNAS</a:t>
          </a:r>
          <a:endParaRPr lang="pt-BR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18.307.389/0001-88</a:t>
          </a:r>
          <a:endParaRPr lang="pt-BR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twoCellAnchor editAs="oneCell">
    <xdr:from>
      <xdr:col>0</xdr:col>
      <xdr:colOff>333375</xdr:colOff>
      <xdr:row>0</xdr:row>
      <xdr:rowOff>104775</xdr:rowOff>
    </xdr:from>
    <xdr:to>
      <xdr:col>0</xdr:col>
      <xdr:colOff>1201203</xdr:colOff>
      <xdr:row>0</xdr:row>
      <xdr:rowOff>1543050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5E0F960-A14A-5E09-2A3F-70B908CFB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04775"/>
          <a:ext cx="867828" cy="1438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view="pageBreakPreview" zoomScale="85" zoomScaleNormal="85" zoomScaleSheetLayoutView="85" workbookViewId="0">
      <selection activeCell="M1" sqref="M1"/>
    </sheetView>
  </sheetViews>
  <sheetFormatPr defaultRowHeight="15" x14ac:dyDescent="0.25"/>
  <cols>
    <col min="1" max="1" width="24.42578125" customWidth="1"/>
  </cols>
  <sheetData>
    <row r="1" spans="1:10" ht="130.15" customHeight="1" x14ac:dyDescent="0.3">
      <c r="A1" s="40"/>
      <c r="B1" s="41"/>
      <c r="C1" s="41"/>
      <c r="D1" s="41"/>
      <c r="E1" s="41"/>
      <c r="F1" s="41"/>
      <c r="G1" s="41"/>
      <c r="H1" s="41"/>
      <c r="I1" s="41"/>
      <c r="J1" s="42"/>
    </row>
    <row r="2" spans="1:10" ht="18.600000000000001" customHeight="1" x14ac:dyDescent="0.25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3"/>
    </row>
    <row r="3" spans="1:10" ht="14.45" customHeight="1" x14ac:dyDescent="0.25">
      <c r="A3" s="64" t="s">
        <v>1</v>
      </c>
      <c r="B3" s="65" t="s">
        <v>2</v>
      </c>
      <c r="C3" s="66" t="s">
        <v>38</v>
      </c>
      <c r="D3" s="66"/>
      <c r="E3" s="66"/>
      <c r="F3" s="66"/>
      <c r="G3" s="66"/>
      <c r="H3" s="66"/>
      <c r="I3" s="66"/>
      <c r="J3" s="67" t="s">
        <v>39</v>
      </c>
    </row>
    <row r="4" spans="1:10" ht="18.600000000000001" customHeight="1" x14ac:dyDescent="0.25">
      <c r="A4" s="64"/>
      <c r="B4" s="66"/>
      <c r="C4" s="70" t="s">
        <v>3</v>
      </c>
      <c r="D4" s="71"/>
      <c r="E4" s="71"/>
      <c r="F4" s="72"/>
      <c r="G4" s="70" t="s">
        <v>4</v>
      </c>
      <c r="H4" s="71"/>
      <c r="I4" s="72"/>
      <c r="J4" s="68"/>
    </row>
    <row r="5" spans="1:10" ht="14.45" customHeight="1" x14ac:dyDescent="0.25">
      <c r="A5" s="64"/>
      <c r="B5" s="66"/>
      <c r="C5" s="16">
        <v>0.02</v>
      </c>
      <c r="D5" s="19">
        <v>0.03</v>
      </c>
      <c r="E5" s="16">
        <v>0.04</v>
      </c>
      <c r="F5" s="16">
        <v>0.05</v>
      </c>
      <c r="G5" s="20" t="s">
        <v>40</v>
      </c>
      <c r="H5" s="20" t="s">
        <v>41</v>
      </c>
      <c r="I5" s="20" t="s">
        <v>42</v>
      </c>
      <c r="J5" s="69"/>
    </row>
    <row r="6" spans="1:10" ht="14.45" x14ac:dyDescent="0.3">
      <c r="A6" s="22" t="s">
        <v>5</v>
      </c>
      <c r="B6" s="1" t="s">
        <v>6</v>
      </c>
      <c r="C6" s="2">
        <v>1</v>
      </c>
      <c r="D6" s="8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3"/>
    </row>
    <row r="7" spans="1:10" x14ac:dyDescent="0.25">
      <c r="A7" s="22" t="s">
        <v>7</v>
      </c>
      <c r="B7" s="1" t="s">
        <v>8</v>
      </c>
      <c r="C7" s="3">
        <v>4.6699999999999998E-2</v>
      </c>
      <c r="D7" s="9">
        <v>4.6699999999999998E-2</v>
      </c>
      <c r="E7" s="3">
        <v>4.6699999999999998E-2</v>
      </c>
      <c r="F7" s="3">
        <v>4.6699999999999998E-2</v>
      </c>
      <c r="G7" s="3">
        <v>3.4200000000000001E-2</v>
      </c>
      <c r="H7" s="3">
        <v>4.0099999999999997E-2</v>
      </c>
      <c r="I7" s="3">
        <v>3.4200000000000001E-2</v>
      </c>
      <c r="J7" s="23" t="s">
        <v>6</v>
      </c>
    </row>
    <row r="8" spans="1:10" ht="14.45" x14ac:dyDescent="0.3">
      <c r="A8" s="22" t="s">
        <v>9</v>
      </c>
      <c r="B8" s="1" t="s">
        <v>10</v>
      </c>
      <c r="C8" s="3">
        <v>7.5299999999999992E-2</v>
      </c>
      <c r="D8" s="9">
        <v>7.5299999999999992E-2</v>
      </c>
      <c r="E8" s="3">
        <v>7.5299999999999992E-2</v>
      </c>
      <c r="F8" s="3">
        <v>7.5299999999999992E-2</v>
      </c>
      <c r="G8" s="4">
        <v>4.9399999999999999E-2</v>
      </c>
      <c r="H8" s="3">
        <v>6.6400000000000001E-2</v>
      </c>
      <c r="I8" s="4">
        <v>4.9399999999999999E-2</v>
      </c>
      <c r="J8" s="23" t="s">
        <v>6</v>
      </c>
    </row>
    <row r="9" spans="1:10" ht="14.45" x14ac:dyDescent="0.3">
      <c r="A9" s="22" t="s">
        <v>11</v>
      </c>
      <c r="B9" s="1" t="s">
        <v>12</v>
      </c>
      <c r="C9" s="3">
        <v>9.6469999999999993E-3</v>
      </c>
      <c r="D9" s="9">
        <v>9.6469999999999993E-3</v>
      </c>
      <c r="E9" s="3">
        <v>9.6469999999999993E-3</v>
      </c>
      <c r="F9" s="3">
        <v>9.6469999999999993E-3</v>
      </c>
      <c r="G9" s="3">
        <v>9.6469999999999993E-3</v>
      </c>
      <c r="H9" s="3">
        <v>9.6469999999999993E-3</v>
      </c>
      <c r="I9" s="3">
        <v>9.6469999999999993E-3</v>
      </c>
      <c r="J9" s="23" t="s">
        <v>6</v>
      </c>
    </row>
    <row r="10" spans="1:10" ht="14.45" x14ac:dyDescent="0.3">
      <c r="A10" s="22" t="s">
        <v>13</v>
      </c>
      <c r="B10" s="5"/>
      <c r="C10" s="6">
        <f>SUM(C11:C12)</f>
        <v>1.7100000000000001E-2</v>
      </c>
      <c r="D10" s="21">
        <f t="shared" ref="D10:I10" si="0">SUM(D11:D12)</f>
        <v>1.7100000000000001E-2</v>
      </c>
      <c r="E10" s="6">
        <f t="shared" si="0"/>
        <v>1.7100000000000001E-2</v>
      </c>
      <c r="F10" s="6">
        <f t="shared" si="0"/>
        <v>1.7100000000000001E-2</v>
      </c>
      <c r="G10" s="6">
        <f t="shared" si="0"/>
        <v>1.3000000000000001E-2</v>
      </c>
      <c r="H10" s="6">
        <f t="shared" si="0"/>
        <v>8.2000000000000007E-3</v>
      </c>
      <c r="I10" s="6">
        <f t="shared" si="0"/>
        <v>1.3000000000000001E-2</v>
      </c>
      <c r="J10" s="24" t="s">
        <v>6</v>
      </c>
    </row>
    <row r="11" spans="1:10" ht="14.45" x14ac:dyDescent="0.3">
      <c r="A11" s="22" t="s">
        <v>14</v>
      </c>
      <c r="B11" s="1" t="s">
        <v>15</v>
      </c>
      <c r="C11" s="3">
        <v>7.4000000000000003E-3</v>
      </c>
      <c r="D11" s="9">
        <v>7.4000000000000003E-3</v>
      </c>
      <c r="E11" s="3">
        <v>7.4000000000000003E-3</v>
      </c>
      <c r="F11" s="3">
        <v>7.4000000000000003E-3</v>
      </c>
      <c r="G11" s="3">
        <v>5.3E-3</v>
      </c>
      <c r="H11" s="3">
        <v>3.2000000000000002E-3</v>
      </c>
      <c r="I11" s="3">
        <v>5.3E-3</v>
      </c>
      <c r="J11" s="23" t="s">
        <v>6</v>
      </c>
    </row>
    <row r="12" spans="1:10" ht="14.45" x14ac:dyDescent="0.3">
      <c r="A12" s="22" t="s">
        <v>16</v>
      </c>
      <c r="B12" s="1" t="s">
        <v>17</v>
      </c>
      <c r="C12" s="3">
        <v>9.7000000000000003E-3</v>
      </c>
      <c r="D12" s="9">
        <v>9.7000000000000003E-3</v>
      </c>
      <c r="E12" s="3">
        <v>9.7000000000000003E-3</v>
      </c>
      <c r="F12" s="3">
        <v>9.7000000000000003E-3</v>
      </c>
      <c r="G12" s="3">
        <v>7.7000000000000002E-3</v>
      </c>
      <c r="H12" s="3">
        <v>5.0000000000000001E-3</v>
      </c>
      <c r="I12" s="3">
        <v>7.7000000000000002E-3</v>
      </c>
      <c r="J12" s="23" t="s">
        <v>6</v>
      </c>
    </row>
    <row r="13" spans="1:10" ht="14.45" x14ac:dyDescent="0.3">
      <c r="A13" s="22" t="s">
        <v>18</v>
      </c>
      <c r="B13" s="1" t="s">
        <v>19</v>
      </c>
      <c r="C13" s="6">
        <f t="shared" ref="C13:I13" si="1">SUM(C14:C16)</f>
        <v>5.0499999999999996E-2</v>
      </c>
      <c r="D13" s="21">
        <f t="shared" si="1"/>
        <v>5.7499999999999996E-2</v>
      </c>
      <c r="E13" s="6">
        <f t="shared" si="1"/>
        <v>6.4500000000000002E-2</v>
      </c>
      <c r="F13" s="6">
        <f t="shared" si="1"/>
        <v>7.1499999999999994E-2</v>
      </c>
      <c r="G13" s="6">
        <f t="shared" si="1"/>
        <v>3.6499999999999998E-2</v>
      </c>
      <c r="H13" s="6">
        <f t="shared" si="1"/>
        <v>6.1499999999999999E-2</v>
      </c>
      <c r="I13" s="6">
        <f t="shared" si="1"/>
        <v>6.1499999999999999E-2</v>
      </c>
      <c r="J13" s="24" t="s">
        <v>20</v>
      </c>
    </row>
    <row r="14" spans="1:10" ht="14.45" x14ac:dyDescent="0.3">
      <c r="A14" s="22" t="s">
        <v>21</v>
      </c>
      <c r="B14" s="5" t="s">
        <v>22</v>
      </c>
      <c r="C14" s="17">
        <v>1.3999999999999999E-2</v>
      </c>
      <c r="D14" s="9">
        <v>2.0999999999999998E-2</v>
      </c>
      <c r="E14" s="17">
        <v>2.7999999999999997E-2</v>
      </c>
      <c r="F14" s="17">
        <v>3.4999999999999996E-2</v>
      </c>
      <c r="G14" s="17" t="s">
        <v>23</v>
      </c>
      <c r="H14" s="17">
        <v>2.5000000000000001E-2</v>
      </c>
      <c r="I14" s="17">
        <v>2.5000000000000001E-2</v>
      </c>
      <c r="J14" s="23" t="s">
        <v>20</v>
      </c>
    </row>
    <row r="15" spans="1:10" x14ac:dyDescent="0.25">
      <c r="A15" s="22" t="s">
        <v>24</v>
      </c>
      <c r="B15" s="5" t="s">
        <v>24</v>
      </c>
      <c r="C15" s="3">
        <v>6.4999999999999997E-3</v>
      </c>
      <c r="D15" s="9">
        <v>6.4999999999999997E-3</v>
      </c>
      <c r="E15" s="3">
        <v>6.4999999999999997E-3</v>
      </c>
      <c r="F15" s="3">
        <v>6.4999999999999997E-3</v>
      </c>
      <c r="G15" s="3">
        <v>6.4999999999999997E-3</v>
      </c>
      <c r="H15" s="3">
        <v>6.4999999999999997E-3</v>
      </c>
      <c r="I15" s="3">
        <v>6.4999999999999997E-3</v>
      </c>
      <c r="J15" s="23" t="s">
        <v>20</v>
      </c>
    </row>
    <row r="16" spans="1:10" x14ac:dyDescent="0.25">
      <c r="A16" s="22" t="s">
        <v>25</v>
      </c>
      <c r="B16" s="5" t="s">
        <v>23</v>
      </c>
      <c r="C16" s="3">
        <v>0.03</v>
      </c>
      <c r="D16" s="9">
        <v>0.03</v>
      </c>
      <c r="E16" s="3">
        <v>0.03</v>
      </c>
      <c r="F16" s="3">
        <v>0.03</v>
      </c>
      <c r="G16" s="3">
        <v>0.03</v>
      </c>
      <c r="H16" s="3">
        <v>0.03</v>
      </c>
      <c r="I16" s="3">
        <v>0.03</v>
      </c>
      <c r="J16" s="23" t="s">
        <v>20</v>
      </c>
    </row>
    <row r="17" spans="1:10" x14ac:dyDescent="0.25">
      <c r="A17" s="22" t="s">
        <v>26</v>
      </c>
      <c r="B17" s="5" t="s">
        <v>27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3" t="s">
        <v>20</v>
      </c>
    </row>
    <row r="18" spans="1:10" x14ac:dyDescent="0.25">
      <c r="A18" s="43"/>
      <c r="B18" s="44"/>
      <c r="C18" s="44"/>
      <c r="D18" s="44"/>
      <c r="E18" s="44"/>
      <c r="F18" s="44"/>
      <c r="G18" s="44"/>
      <c r="H18" s="44"/>
      <c r="I18" s="44"/>
      <c r="J18" s="45"/>
    </row>
    <row r="19" spans="1:10" x14ac:dyDescent="0.25">
      <c r="A19" s="46" t="s">
        <v>28</v>
      </c>
      <c r="B19" s="47"/>
      <c r="C19" s="50" t="s">
        <v>29</v>
      </c>
      <c r="D19" s="51"/>
      <c r="E19" s="51"/>
      <c r="F19" s="51"/>
      <c r="G19" s="51"/>
      <c r="H19" s="51"/>
      <c r="I19" s="51"/>
      <c r="J19" s="52"/>
    </row>
    <row r="20" spans="1:10" x14ac:dyDescent="0.25">
      <c r="A20" s="48"/>
      <c r="B20" s="49"/>
      <c r="C20" s="53" t="s">
        <v>30</v>
      </c>
      <c r="D20" s="54"/>
      <c r="E20" s="54"/>
      <c r="F20" s="54"/>
      <c r="G20" s="54"/>
      <c r="H20" s="54"/>
      <c r="I20" s="54"/>
      <c r="J20" s="55"/>
    </row>
    <row r="21" spans="1:10" x14ac:dyDescent="0.25">
      <c r="A21" s="56" t="s">
        <v>31</v>
      </c>
      <c r="B21" s="57"/>
      <c r="C21" s="7">
        <f>(1+(C7+C10))*(1+C9)*(1+C8)-1</f>
        <v>0.15493938323858014</v>
      </c>
      <c r="D21" s="10">
        <f t="shared" ref="D21:I21" si="2">(1+(D7+D10))*(1+D9)*(1+D8)-1</f>
        <v>0.15493938323858014</v>
      </c>
      <c r="E21" s="7">
        <f t="shared" si="2"/>
        <v>0.15493938323858014</v>
      </c>
      <c r="F21" s="7">
        <f t="shared" si="2"/>
        <v>0.15493938323858014</v>
      </c>
      <c r="G21" s="7">
        <f t="shared" si="2"/>
        <v>0.10953307391695954</v>
      </c>
      <c r="H21" s="7">
        <f t="shared" si="2"/>
        <v>0.12869156998664</v>
      </c>
      <c r="I21" s="7">
        <f t="shared" si="2"/>
        <v>0.10953307391695954</v>
      </c>
      <c r="J21" s="58"/>
    </row>
    <row r="22" spans="1:10" x14ac:dyDescent="0.25">
      <c r="A22" s="56" t="s">
        <v>32</v>
      </c>
      <c r="B22" s="57"/>
      <c r="C22" s="7">
        <f>(1-(C13+C17))</f>
        <v>0.94950000000000001</v>
      </c>
      <c r="D22" s="10">
        <f t="shared" ref="D22:I22" si="3">(1-(D13+D17))</f>
        <v>0.9425</v>
      </c>
      <c r="E22" s="7">
        <f t="shared" si="3"/>
        <v>0.9355</v>
      </c>
      <c r="F22" s="7">
        <f t="shared" si="3"/>
        <v>0.92849999999999999</v>
      </c>
      <c r="G22" s="7">
        <f t="shared" si="3"/>
        <v>0.96350000000000002</v>
      </c>
      <c r="H22" s="7">
        <f t="shared" si="3"/>
        <v>0.9385</v>
      </c>
      <c r="I22" s="7">
        <f t="shared" si="3"/>
        <v>0.9385</v>
      </c>
      <c r="J22" s="59"/>
    </row>
    <row r="23" spans="1:10" x14ac:dyDescent="0.25">
      <c r="A23" s="25" t="s">
        <v>33</v>
      </c>
      <c r="B23" s="26"/>
      <c r="C23" s="29">
        <f>(1+C21)/C22-1</f>
        <v>0.21636585912436024</v>
      </c>
      <c r="D23" s="30">
        <f t="shared" ref="D23:I23" si="4">(1+D21)/D22-1</f>
        <v>0.22539987611520429</v>
      </c>
      <c r="E23" s="29">
        <f t="shared" si="4"/>
        <v>0.23456908951211131</v>
      </c>
      <c r="F23" s="29">
        <f t="shared" si="4"/>
        <v>0.24387655706901468</v>
      </c>
      <c r="G23" s="29">
        <f t="shared" si="4"/>
        <v>0.15156520385776795</v>
      </c>
      <c r="H23" s="29">
        <f t="shared" si="4"/>
        <v>0.20265484282007451</v>
      </c>
      <c r="I23" s="29">
        <f t="shared" si="4"/>
        <v>0.18224088856362242</v>
      </c>
      <c r="J23" s="59"/>
    </row>
    <row r="24" spans="1:10" x14ac:dyDescent="0.25">
      <c r="A24" s="27"/>
      <c r="B24" s="28"/>
      <c r="C24" s="29"/>
      <c r="D24" s="30"/>
      <c r="E24" s="29"/>
      <c r="F24" s="29"/>
      <c r="G24" s="29"/>
      <c r="H24" s="29"/>
      <c r="I24" s="29"/>
      <c r="J24" s="60"/>
    </row>
    <row r="25" spans="1:10" x14ac:dyDescent="0.25">
      <c r="A25" s="34" t="s">
        <v>34</v>
      </c>
      <c r="B25" s="35"/>
      <c r="C25" s="35"/>
      <c r="D25" s="35"/>
      <c r="E25" s="35"/>
      <c r="F25" s="35"/>
      <c r="G25" s="35"/>
      <c r="H25" s="35"/>
      <c r="I25" s="35"/>
      <c r="J25" s="36"/>
    </row>
    <row r="26" spans="1:10" ht="77.45" customHeight="1" x14ac:dyDescent="0.25">
      <c r="A26" s="31" t="s">
        <v>43</v>
      </c>
      <c r="B26" s="32"/>
      <c r="C26" s="32"/>
      <c r="D26" s="32"/>
      <c r="E26" s="32"/>
      <c r="F26" s="32"/>
      <c r="G26" s="32"/>
      <c r="H26" s="32"/>
      <c r="I26" s="32"/>
      <c r="J26" s="33"/>
    </row>
    <row r="27" spans="1:10" ht="44.45" customHeight="1" x14ac:dyDescent="0.25">
      <c r="A27" s="37" t="s">
        <v>44</v>
      </c>
      <c r="B27" s="38"/>
      <c r="C27" s="38"/>
      <c r="D27" s="38"/>
      <c r="E27" s="38"/>
      <c r="F27" s="38"/>
      <c r="G27" s="38"/>
      <c r="H27" s="38"/>
      <c r="I27" s="38"/>
      <c r="J27" s="39"/>
    </row>
    <row r="28" spans="1:10" ht="44.45" customHeight="1" x14ac:dyDescent="0.25">
      <c r="A28" s="11"/>
      <c r="J28" s="12"/>
    </row>
    <row r="29" spans="1:10" x14ac:dyDescent="0.25">
      <c r="A29" s="11" t="s">
        <v>35</v>
      </c>
      <c r="J29" s="12"/>
    </row>
    <row r="30" spans="1:10" x14ac:dyDescent="0.25">
      <c r="A30" s="11" t="s">
        <v>36</v>
      </c>
      <c r="F30" t="s">
        <v>37</v>
      </c>
      <c r="J30" s="12"/>
    </row>
    <row r="31" spans="1:10" ht="15.75" thickBot="1" x14ac:dyDescent="0.3">
      <c r="A31" s="13"/>
      <c r="B31" s="14"/>
      <c r="C31" s="14"/>
      <c r="D31" s="14"/>
      <c r="E31" s="14"/>
      <c r="F31" s="14"/>
      <c r="G31" s="14"/>
      <c r="H31" s="14"/>
      <c r="I31" s="14"/>
      <c r="J31" s="15"/>
    </row>
  </sheetData>
  <mergeCells count="26">
    <mergeCell ref="A27:J27"/>
    <mergeCell ref="A1:J1"/>
    <mergeCell ref="A18:J18"/>
    <mergeCell ref="A19:B20"/>
    <mergeCell ref="C19:J19"/>
    <mergeCell ref="C20:J20"/>
    <mergeCell ref="A21:B21"/>
    <mergeCell ref="J21:J24"/>
    <mergeCell ref="A2:J2"/>
    <mergeCell ref="A3:A5"/>
    <mergeCell ref="B3:B5"/>
    <mergeCell ref="C3:I3"/>
    <mergeCell ref="J3:J5"/>
    <mergeCell ref="C4:F4"/>
    <mergeCell ref="G4:I4"/>
    <mergeCell ref="A22:B22"/>
    <mergeCell ref="A23:B24"/>
    <mergeCell ref="C23:C24"/>
    <mergeCell ref="D23:D24"/>
    <mergeCell ref="E23:E24"/>
    <mergeCell ref="A26:J26"/>
    <mergeCell ref="F23:F24"/>
    <mergeCell ref="G23:G24"/>
    <mergeCell ref="H23:H24"/>
    <mergeCell ref="I23:I24"/>
    <mergeCell ref="A25:J25"/>
  </mergeCells>
  <pageMargins left="0.31496062992125984" right="0.31496062992125984" top="0.78740157480314965" bottom="0.78740157480314965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Marilza Marques de Oliveira</cp:lastModifiedBy>
  <cp:lastPrinted>2024-04-11T19:19:47Z</cp:lastPrinted>
  <dcterms:created xsi:type="dcterms:W3CDTF">2021-01-27T13:06:27Z</dcterms:created>
  <dcterms:modified xsi:type="dcterms:W3CDTF">2024-04-16T16:44:06Z</dcterms:modified>
</cp:coreProperties>
</file>